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32\Вопрос 4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Лист1!$B$8:$M$8</definedName>
    <definedName name="_xlnm.Print_Area" localSheetId="0">Лист1!$A$1:$K$13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K11" i="1"/>
  <c r="M10" i="1"/>
  <c r="M12" i="1" s="1"/>
  <c r="L10" i="1"/>
  <c r="L12" i="1" s="1"/>
  <c r="K10" i="1"/>
  <c r="K12" i="1" l="1"/>
</calcChain>
</file>

<file path=xl/sharedStrings.xml><?xml version="1.0" encoding="utf-8"?>
<sst xmlns="http://schemas.openxmlformats.org/spreadsheetml/2006/main" count="28" uniqueCount="26">
  <si>
    <t>Приложение № 1</t>
  </si>
  <si>
    <t>к техническому заданию</t>
  </si>
  <si>
    <t>№ п/п</t>
  </si>
  <si>
    <t xml:space="preserve">Номенклатурный номер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</si>
  <si>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</si>
  <si>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</si>
  <si>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</si>
  <si>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</si>
  <si>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</si>
  <si>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 за ед. без НДС, руб.</t>
  </si>
  <si>
    <t>Всего без НДС, руб.</t>
  </si>
  <si>
    <t>ТЭ</t>
  </si>
  <si>
    <t>СБЫТ</t>
  </si>
  <si>
    <t>1</t>
  </si>
  <si>
    <t>1000011388</t>
  </si>
  <si>
    <t>ИБП СИПБ08БА.6-11/ЛИ</t>
  </si>
  <si>
    <t>26.20.40.111</t>
  </si>
  <si>
    <t>Ограничение</t>
  </si>
  <si>
    <t>шт.</t>
  </si>
  <si>
    <t>2</t>
  </si>
  <si>
    <t>1000006865</t>
  </si>
  <si>
    <t xml:space="preserve">Аккумулятор 12В 9Ач F2 </t>
  </si>
  <si>
    <t>27.20.22.000</t>
  </si>
  <si>
    <t>Итого общая сумма без НДС, руб.</t>
  </si>
  <si>
    <t>Спецификация технического задания</t>
  </si>
  <si>
    <t>Краткий/полный текст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</si>
</sst>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11" fillId="0" borderId="0" applyFont="0" applyFill="0" applyBorder="0" applyProtection="0"/>
  </cellStyleXfs>
  <cellXfs count="35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/>
    <xf numFmtId="0" fontId="6" fillId="2" borderId="0" xfId="0" applyFont="1" applyFill="1" applyAlignment="1">
      <alignment vertical="center" wrapText="1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7" fillId="0" borderId="0" xfId="0" applyNumberFormat="1" applyFont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4"/>
  <sheetViews>
    <sheetView tabSelected="1" zoomScale="90" workbookViewId="0">
      <selection activeCell="E11" sqref="E11"/>
    </sheetView>
  </sheetViews>
  <sheetFormatPr defaultRowHeight="15" x14ac:dyDescent="0.25"/>
  <cols>
    <col min="1" max="1" width="9.140625" style="1"/>
    <col min="2" max="2" width="8.28515625" style="1" customWidth="1"/>
    <col min="3" max="3" width="17.140625" style="1" customWidth="1"/>
    <col min="4" max="4" width="23.28515625" style="1" bestFit="1" customWidth="1"/>
    <col min="5" max="5" width="14.5703125" style="1" customWidth="1"/>
    <col min="6" max="6" width="32.7109375" style="1" customWidth="1"/>
    <col min="7" max="7" width="32.28515625" style="1" customWidth="1"/>
    <col min="8" max="8" width="9.140625" style="1" customWidth="1"/>
    <col min="9" max="9" width="6.5703125" style="1" bestFit="1" customWidth="1"/>
    <col min="10" max="10" width="13.7109375" style="1" customWidth="1"/>
    <col min="11" max="11" width="16.140625" style="1" customWidth="1"/>
    <col min="12" max="12" width="19" style="1" customWidth="1"/>
    <col min="13" max="13" width="16.140625" style="1" customWidth="1"/>
    <col min="14" max="16384" width="9.140625" style="1"/>
  </cols>
  <sheetData>
    <row r="2" spans="2:14" ht="18.75" x14ac:dyDescent="0.3">
      <c r="J2" s="32" t="s">
        <v>0</v>
      </c>
      <c r="K2" s="32"/>
    </row>
    <row r="3" spans="2:14" ht="22.5" customHeight="1" x14ac:dyDescent="0.3">
      <c r="J3" s="32" t="s">
        <v>1</v>
      </c>
      <c r="K3" s="32"/>
    </row>
    <row r="4" spans="2:14" ht="22.5" customHeight="1" x14ac:dyDescent="0.3">
      <c r="J4" s="2"/>
      <c r="K4" s="2"/>
    </row>
    <row r="5" spans="2:14" ht="22.5" customHeight="1" x14ac:dyDescent="0.3">
      <c r="H5" s="3"/>
      <c r="J5" s="2"/>
      <c r="K5" s="2"/>
    </row>
    <row r="6" spans="2:14" ht="21" customHeight="1" x14ac:dyDescent="0.25">
      <c r="B6" s="33" t="s">
        <v>24</v>
      </c>
      <c r="C6" s="33"/>
      <c r="D6" s="33"/>
      <c r="E6" s="33"/>
      <c r="F6" s="33"/>
      <c r="G6" s="33"/>
      <c r="H6" s="33"/>
      <c r="I6" s="33"/>
      <c r="J6" s="33"/>
      <c r="K6" s="33"/>
    </row>
    <row r="7" spans="2:14" ht="13.5" customHeight="1" x14ac:dyDescent="0.25">
      <c r="B7" s="4"/>
      <c r="D7" s="5"/>
      <c r="E7" s="5"/>
      <c r="F7" s="5"/>
      <c r="G7" s="5"/>
      <c r="H7" s="5"/>
      <c r="I7" s="5"/>
      <c r="J7" s="5"/>
      <c r="K7" s="5"/>
      <c r="L7"/>
    </row>
    <row r="8" spans="2:14" ht="79.5" customHeight="1" x14ac:dyDescent="0.25">
      <c r="B8" s="6" t="s">
        <v>2</v>
      </c>
      <c r="C8" s="6" t="s">
        <v>3</v>
      </c>
      <c r="D8" s="7" t="s">
        <v>25</v>
      </c>
      <c r="E8" s="8" t="s">
        <v>4</v>
      </c>
      <c r="F8" s="8" t="s">
        <v>5</v>
      </c>
      <c r="G8" s="8" t="s">
        <v>6</v>
      </c>
      <c r="H8" s="7" t="s">
        <v>7</v>
      </c>
      <c r="I8" s="7" t="s">
        <v>8</v>
      </c>
      <c r="J8" s="7" t="s">
        <v>9</v>
      </c>
      <c r="K8" s="7" t="s">
        <v>10</v>
      </c>
      <c r="L8" s="9" t="s">
        <v>11</v>
      </c>
      <c r="M8" s="10" t="s">
        <v>12</v>
      </c>
      <c r="N8" s="11"/>
    </row>
    <row r="9" spans="2:14" ht="19.5" customHeight="1" x14ac:dyDescent="0.25">
      <c r="B9" s="6">
        <v>1</v>
      </c>
      <c r="C9" s="6">
        <v>2</v>
      </c>
      <c r="D9" s="7">
        <v>3</v>
      </c>
      <c r="E9" s="6">
        <v>4</v>
      </c>
      <c r="F9" s="6">
        <v>6</v>
      </c>
      <c r="G9" s="6">
        <v>7</v>
      </c>
      <c r="H9" s="6">
        <v>8</v>
      </c>
      <c r="I9" s="6">
        <v>9</v>
      </c>
      <c r="J9" s="7">
        <v>10</v>
      </c>
      <c r="K9" s="6">
        <v>11</v>
      </c>
      <c r="L9" s="12"/>
      <c r="M9" s="13"/>
      <c r="N9" s="11"/>
    </row>
    <row r="10" spans="2:14" ht="28.5" customHeight="1" x14ac:dyDescent="0.25">
      <c r="B10" s="14" t="s">
        <v>13</v>
      </c>
      <c r="C10" s="14" t="s">
        <v>14</v>
      </c>
      <c r="D10" s="15" t="s">
        <v>15</v>
      </c>
      <c r="E10" s="16" t="s">
        <v>16</v>
      </c>
      <c r="F10" s="17" t="s">
        <v>17</v>
      </c>
      <c r="G10" s="17"/>
      <c r="H10" s="18" t="s">
        <v>18</v>
      </c>
      <c r="I10" s="19">
        <v>87</v>
      </c>
      <c r="J10" s="20">
        <v>8746.65</v>
      </c>
      <c r="K10" s="21">
        <f t="shared" ref="K10:K11" si="0">I10*J10</f>
        <v>760958.54999999993</v>
      </c>
      <c r="L10" s="9">
        <f>J10*10</f>
        <v>87466.5</v>
      </c>
      <c r="M10" s="22">
        <f>J10*5</f>
        <v>43733.25</v>
      </c>
      <c r="N10" s="11"/>
    </row>
    <row r="11" spans="2:14" ht="28.5" customHeight="1" x14ac:dyDescent="0.25">
      <c r="B11" s="14" t="s">
        <v>19</v>
      </c>
      <c r="C11" s="14" t="s">
        <v>20</v>
      </c>
      <c r="D11" s="23" t="s">
        <v>21</v>
      </c>
      <c r="E11" s="16" t="s">
        <v>22</v>
      </c>
      <c r="F11" s="24" t="s">
        <v>17</v>
      </c>
      <c r="G11" s="17"/>
      <c r="H11" s="18" t="s">
        <v>18</v>
      </c>
      <c r="I11" s="25">
        <v>186</v>
      </c>
      <c r="J11" s="20">
        <v>1821.57</v>
      </c>
      <c r="K11" s="21">
        <f t="shared" si="0"/>
        <v>338812.01999999996</v>
      </c>
      <c r="L11" s="9"/>
      <c r="M11" s="22"/>
      <c r="N11" s="11"/>
    </row>
    <row r="12" spans="2:14" x14ac:dyDescent="0.25"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26">
        <f>SUM(K10:K11)</f>
        <v>1099770.5699999998</v>
      </c>
      <c r="L12" s="27">
        <f>SUM(L10:L10)</f>
        <v>87466.5</v>
      </c>
      <c r="M12" s="28">
        <f>SUM(M10:M10)</f>
        <v>43733.25</v>
      </c>
      <c r="N12" s="11"/>
    </row>
    <row r="13" spans="2:14" x14ac:dyDescent="0.25">
      <c r="L13" s="29" t="e">
        <f>#REF!+#REF!</f>
        <v>#REF!</v>
      </c>
      <c r="M13" s="30"/>
      <c r="N13" s="11"/>
    </row>
    <row r="14" spans="2:14" x14ac:dyDescent="0.25">
      <c r="L14" s="31"/>
      <c r="M14" s="31"/>
      <c r="N14" s="31"/>
    </row>
  </sheetData>
  <sortState ref="D10:H12">
    <sortCondition ref="D10:D12"/>
  </sortState>
  <mergeCells count="4">
    <mergeCell ref="J2:K2"/>
    <mergeCell ref="J3:K3"/>
    <mergeCell ref="B6:K6"/>
    <mergeCell ref="B12:J12"/>
  </mergeCells>
  <pageMargins left="0.70866141732283472" right="0.70866141732283472" top="0.74803149606299213" bottom="0.74803149606299213" header="0.31496062992125984" footer="0.31496062992125984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Надежда Кузнецова</cp:lastModifiedBy>
  <cp:revision>8</cp:revision>
  <dcterms:created xsi:type="dcterms:W3CDTF">2020-10-08T04:17:01Z</dcterms:created>
  <dcterms:modified xsi:type="dcterms:W3CDTF">2025-07-22T07:24:36Z</dcterms:modified>
</cp:coreProperties>
</file>